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120"/>
  </bookViews>
  <sheets>
    <sheet name="Calculator" sheetId="1" r:id="rId1"/>
    <sheet name="Worksheet" sheetId="2" state="hidden" r:id="rId2"/>
  </sheets>
  <definedNames>
    <definedName name="installtype">Worksheet!$E$3:$E$4</definedName>
    <definedName name="installtype1">Worksheet!$E$3:$E$5</definedName>
    <definedName name="productlookup">Worksheet!#REF!</definedName>
    <definedName name="ProductLookUp1">Worksheet!$B$3:$C$15</definedName>
    <definedName name="ProposedPVsize">Worksheet!#REF!</definedName>
    <definedName name="ProposedPVsizes">Worksheet!#REF!</definedName>
    <definedName name="proposedpvsystem">Worksheet!$B$3:$B$15</definedName>
    <definedName name="PVSQM">Worksheet!#REF!</definedName>
    <definedName name="sqmpv">Worksheet!$C$3:$C$15</definedName>
    <definedName name="tariff">Worksheet!$F$3:$F$4</definedName>
    <definedName name="typetariff">Worksheet!$E$3:$F$4</definedName>
    <definedName name="typetariff1">Worksheet!$E$3:$F$5</definedName>
    <definedName name="wattsxsqm">Worksheet!#REF!</definedName>
  </definedNames>
  <calcPr calcId="124519"/>
</workbook>
</file>

<file path=xl/calcChain.xml><?xml version="1.0" encoding="utf-8"?>
<calcChain xmlns="http://schemas.openxmlformats.org/spreadsheetml/2006/main">
  <c r="H6" i="1"/>
  <c r="G13"/>
  <c r="J9"/>
  <c r="H11"/>
  <c r="H23" s="1"/>
  <c r="H16" l="1"/>
  <c r="H13"/>
  <c r="H19" l="1"/>
  <c r="H21" s="1"/>
  <c r="H27" l="1"/>
</calcChain>
</file>

<file path=xl/comments1.xml><?xml version="1.0" encoding="utf-8"?>
<comments xmlns="http://schemas.openxmlformats.org/spreadsheetml/2006/main">
  <authors>
    <author>Paul</author>
  </authors>
  <commentList>
    <comment ref="H4" authorId="0">
      <text>
        <r>
          <rPr>
            <sz val="10"/>
            <color indexed="81"/>
            <rFont val="Tahoma"/>
            <family val="2"/>
          </rPr>
          <t>Enter the total annual cost of your electricity</t>
        </r>
      </text>
    </comment>
    <comment ref="H9" authorId="0">
      <text>
        <r>
          <rPr>
            <sz val="10"/>
            <color indexed="81"/>
            <rFont val="Tahoma"/>
            <family val="2"/>
          </rPr>
          <t xml:space="preserve">Choose system size in watts from drop down menu.
Also note PV sqm to ensure you have suitable roofing area
</t>
        </r>
      </text>
    </comment>
    <comment ref="F13" authorId="0">
      <text>
        <r>
          <rPr>
            <b/>
            <sz val="10"/>
            <color indexed="81"/>
            <rFont val="Tahoma"/>
            <family val="2"/>
          </rPr>
          <t xml:space="preserve">Choose type of installation from drop down menu. </t>
        </r>
        <r>
          <rPr>
            <sz val="10"/>
            <color indexed="81"/>
            <rFont val="Tahoma"/>
            <family val="2"/>
          </rPr>
          <t xml:space="preserve">
 </t>
        </r>
      </text>
    </comment>
  </commentList>
</comments>
</file>

<file path=xl/sharedStrings.xml><?xml version="1.0" encoding="utf-8"?>
<sst xmlns="http://schemas.openxmlformats.org/spreadsheetml/2006/main" count="30" uniqueCount="27">
  <si>
    <t>watts</t>
  </si>
  <si>
    <t>Total Export Payment @3p per watt</t>
  </si>
  <si>
    <t>assuming 50% of PV generated is exported</t>
  </si>
  <si>
    <t>Total Annual FIT payment</t>
  </si>
  <si>
    <t>household appliances</t>
  </si>
  <si>
    <t xml:space="preserve">TOTAL ESTIMATED ANNUAL BENEFIT </t>
  </si>
  <si>
    <t>Total PV generated, average @ 85% peak</t>
  </si>
  <si>
    <t>sqm</t>
  </si>
  <si>
    <t>Proposed PV Peak Power / Area of PV panels</t>
  </si>
  <si>
    <t>retrofit</t>
  </si>
  <si>
    <t>new_build</t>
  </si>
  <si>
    <t>for</t>
  </si>
  <si>
    <t>Above 4Kw</t>
  </si>
  <si>
    <t>Please note the PV generated is  estimated and will vary due to  location and variation</t>
  </si>
  <si>
    <t>in solar radiation. The calculations are based upon governments standard assessment</t>
  </si>
  <si>
    <t>procedure (SAP)</t>
  </si>
  <si>
    <t>The above calculator is for guidance only.</t>
  </si>
  <si>
    <t xml:space="preserve">FITs payment </t>
  </si>
  <si>
    <t>Total received in 25 Years</t>
  </si>
  <si>
    <t>(index linked)</t>
  </si>
  <si>
    <t xml:space="preserve">assuming 50% of PV generated is consumed by </t>
  </si>
  <si>
    <t>Electricity saved at 13p per watt</t>
  </si>
  <si>
    <r>
      <rPr>
        <sz val="18"/>
        <color rgb="FFFF9933"/>
        <rFont val="Arial"/>
        <family val="2"/>
      </rPr>
      <t>Calculator For Feed-in-Tariffs for PV</t>
    </r>
    <r>
      <rPr>
        <sz val="20"/>
        <color rgb="FFFF9933"/>
        <rFont val="Arial"/>
        <family val="2"/>
      </rPr>
      <t xml:space="preserve"> </t>
    </r>
  </si>
  <si>
    <t>Total Annual household electricity costs</t>
  </si>
  <si>
    <t>£</t>
  </si>
  <si>
    <t>Annual Electricity used in watts</t>
  </si>
  <si>
    <t>(at 13p per watt)</t>
  </si>
</sst>
</file>

<file path=xl/styles.xml><?xml version="1.0" encoding="utf-8"?>
<styleSheet xmlns="http://schemas.openxmlformats.org/spreadsheetml/2006/main">
  <numFmts count="2">
    <numFmt numFmtId="164" formatCode="_-&quot;£&quot;* #,##0.00_-;\-&quot;£&quot;* #,##0.00_-;_-&quot;£&quot;* &quot;-&quot;??_-;_-@_-"/>
    <numFmt numFmtId="165" formatCode="&quot;£&quot;#,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6.85"/>
      <color theme="1"/>
      <name val="Tahoma"/>
      <family val="2"/>
    </font>
    <font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Arial"/>
      <family val="2"/>
    </font>
    <font>
      <i/>
      <sz val="10"/>
      <color theme="0"/>
      <name val="Arial"/>
      <family val="2"/>
    </font>
    <font>
      <sz val="14"/>
      <color theme="0"/>
      <name val="Arial"/>
      <family val="2"/>
    </font>
    <font>
      <sz val="10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sz val="14"/>
      <color rgb="FFFF9933"/>
      <name val="Arial"/>
      <family val="2"/>
    </font>
    <font>
      <b/>
      <sz val="14"/>
      <color rgb="FFFF0000"/>
      <name val="Arial"/>
      <family val="2"/>
    </font>
    <font>
      <sz val="18"/>
      <color rgb="FFFF9933"/>
      <name val="Arial"/>
      <family val="2"/>
    </font>
    <font>
      <sz val="20"/>
      <color rgb="FFFF9933"/>
      <name val="Arial"/>
      <family val="2"/>
    </font>
    <font>
      <sz val="12"/>
      <color rgb="FF1111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111111"/>
        <bgColor indexed="64"/>
      </patternFill>
    </fill>
    <fill>
      <patternFill patternType="solid">
        <fgColor theme="1" tint="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FF9933"/>
      </bottom>
      <diagonal/>
    </border>
    <border>
      <left style="thin">
        <color rgb="FFFF9933"/>
      </left>
      <right style="thin">
        <color rgb="FFFF9933"/>
      </right>
      <top style="thin">
        <color rgb="FFFF9933"/>
      </top>
      <bottom style="thin">
        <color rgb="FFFF9933"/>
      </bottom>
      <diagonal/>
    </border>
    <border>
      <left/>
      <right style="thin">
        <color rgb="FFFF9933"/>
      </right>
      <top/>
      <bottom style="thin">
        <color rgb="FFFF9933"/>
      </bottom>
      <diagonal/>
    </border>
    <border>
      <left style="thin">
        <color rgb="FFFF9933"/>
      </left>
      <right/>
      <top/>
      <bottom style="thin">
        <color rgb="FFFF9933"/>
      </bottom>
      <diagonal/>
    </border>
    <border>
      <left/>
      <right style="thin">
        <color indexed="64"/>
      </right>
      <top style="thin">
        <color auto="1"/>
      </top>
      <bottom style="thin">
        <color rgb="FFFF9933"/>
      </bottom>
      <diagonal/>
    </border>
    <border>
      <left style="thin">
        <color rgb="FFFF9933"/>
      </left>
      <right style="thin">
        <color rgb="FFFF9933"/>
      </right>
      <top style="thin">
        <color auto="1"/>
      </top>
      <bottom style="thin">
        <color rgb="FFFF9933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0" fillId="2" borderId="0" xfId="0" applyFill="1"/>
    <xf numFmtId="0" fontId="0" fillId="0" borderId="0" xfId="0" applyFill="1"/>
    <xf numFmtId="0" fontId="21" fillId="3" borderId="0" xfId="0" applyFont="1" applyFill="1" applyAlignment="1">
      <alignment vertical="center"/>
    </xf>
    <xf numFmtId="0" fontId="2" fillId="3" borderId="0" xfId="0" applyFont="1" applyFill="1"/>
    <xf numFmtId="0" fontId="2" fillId="3" borderId="2" xfId="0" applyFont="1" applyFill="1" applyBorder="1"/>
    <xf numFmtId="0" fontId="11" fillId="3" borderId="2" xfId="0" applyFont="1" applyFill="1" applyBorder="1"/>
    <xf numFmtId="0" fontId="12" fillId="3" borderId="0" xfId="0" applyFont="1" applyFill="1" applyBorder="1"/>
    <xf numFmtId="0" fontId="6" fillId="3" borderId="0" xfId="0" applyFont="1" applyFill="1"/>
    <xf numFmtId="0" fontId="11" fillId="3" borderId="0" xfId="0" applyFont="1" applyFill="1" applyBorder="1"/>
    <xf numFmtId="0" fontId="6" fillId="3" borderId="0" xfId="0" applyFont="1" applyFill="1" applyBorder="1" applyAlignment="1">
      <alignment vertical="center"/>
    </xf>
    <xf numFmtId="0" fontId="6" fillId="3" borderId="0" xfId="0" applyFont="1" applyFill="1" applyBorder="1"/>
    <xf numFmtId="0" fontId="11" fillId="3" borderId="0" xfId="0" applyFont="1" applyFill="1"/>
    <xf numFmtId="0" fontId="8" fillId="3" borderId="0" xfId="0" applyFont="1" applyFill="1"/>
    <xf numFmtId="0" fontId="7" fillId="3" borderId="0" xfId="0" applyFont="1" applyFill="1"/>
    <xf numFmtId="165" fontId="6" fillId="3" borderId="2" xfId="1" applyNumberFormat="1" applyFont="1" applyFill="1" applyBorder="1" applyAlignment="1">
      <alignment vertical="center"/>
    </xf>
    <xf numFmtId="0" fontId="6" fillId="3" borderId="1" xfId="0" applyFont="1" applyFill="1" applyBorder="1"/>
    <xf numFmtId="0" fontId="6" fillId="3" borderId="2" xfId="0" applyFont="1" applyFill="1" applyBorder="1"/>
    <xf numFmtId="0" fontId="7" fillId="3" borderId="4" xfId="0" applyFont="1" applyFill="1" applyBorder="1"/>
    <xf numFmtId="0" fontId="12" fillId="3" borderId="7" xfId="0" applyFont="1" applyFill="1" applyBorder="1"/>
    <xf numFmtId="0" fontId="18" fillId="3" borderId="3" xfId="0" applyFont="1" applyFill="1" applyBorder="1" applyAlignment="1">
      <alignment horizontal="left"/>
    </xf>
    <xf numFmtId="0" fontId="6" fillId="3" borderId="0" xfId="0" applyFont="1" applyFill="1" applyAlignment="1">
      <alignment vertical="center"/>
    </xf>
    <xf numFmtId="0" fontId="7" fillId="3" borderId="2" xfId="0" applyFont="1" applyFill="1" applyBorder="1"/>
    <xf numFmtId="0" fontId="14" fillId="3" borderId="2" xfId="0" applyFont="1" applyFill="1" applyBorder="1" applyAlignment="1">
      <alignment horizontal="right" vertical="center"/>
    </xf>
    <xf numFmtId="0" fontId="12" fillId="3" borderId="2" xfId="0" applyFont="1" applyFill="1" applyBorder="1"/>
    <xf numFmtId="0" fontId="11" fillId="3" borderId="4" xfId="0" applyFont="1" applyFill="1" applyBorder="1" applyAlignment="1">
      <alignment horizontal="right"/>
    </xf>
    <xf numFmtId="0" fontId="10" fillId="3" borderId="5" xfId="0" applyFont="1" applyFill="1" applyBorder="1"/>
    <xf numFmtId="165" fontId="14" fillId="3" borderId="2" xfId="1" applyNumberFormat="1" applyFont="1" applyFill="1" applyBorder="1" applyAlignment="1">
      <alignment vertical="center"/>
    </xf>
    <xf numFmtId="0" fontId="13" fillId="3" borderId="0" xfId="0" applyFont="1" applyFill="1" applyBorder="1"/>
    <xf numFmtId="164" fontId="6" fillId="3" borderId="0" xfId="1" applyFont="1" applyFill="1" applyAlignment="1">
      <alignment vertical="center"/>
    </xf>
    <xf numFmtId="0" fontId="9" fillId="3" borderId="0" xfId="0" applyFont="1" applyFill="1" applyBorder="1"/>
    <xf numFmtId="0" fontId="13" fillId="3" borderId="0" xfId="0" applyFont="1" applyFill="1"/>
    <xf numFmtId="0" fontId="12" fillId="3" borderId="0" xfId="0" applyFont="1" applyFill="1"/>
    <xf numFmtId="0" fontId="15" fillId="3" borderId="0" xfId="0" applyFont="1" applyFill="1"/>
    <xf numFmtId="165" fontId="14" fillId="3" borderId="2" xfId="0" applyNumberFormat="1" applyFont="1" applyFill="1" applyBorder="1" applyAlignment="1">
      <alignment vertical="center"/>
    </xf>
    <xf numFmtId="0" fontId="7" fillId="3" borderId="1" xfId="0" applyFont="1" applyFill="1" applyBorder="1"/>
    <xf numFmtId="0" fontId="16" fillId="3" borderId="5" xfId="0" applyFont="1" applyFill="1" applyBorder="1"/>
    <xf numFmtId="0" fontId="16" fillId="3" borderId="2" xfId="0" applyFont="1" applyFill="1" applyBorder="1"/>
    <xf numFmtId="0" fontId="17" fillId="3" borderId="6" xfId="0" applyFont="1" applyFill="1" applyBorder="1"/>
    <xf numFmtId="165" fontId="19" fillId="3" borderId="2" xfId="0" applyNumberFormat="1" applyFont="1" applyFill="1" applyBorder="1" applyAlignment="1">
      <alignment vertical="center"/>
    </xf>
    <xf numFmtId="0" fontId="22" fillId="3" borderId="2" xfId="0" applyFont="1" applyFill="1" applyBorder="1"/>
    <xf numFmtId="0" fontId="0" fillId="4" borderId="0" xfId="0" applyFill="1"/>
    <xf numFmtId="0" fontId="0" fillId="3" borderId="0" xfId="0" applyFill="1"/>
    <xf numFmtId="0" fontId="18" fillId="3" borderId="3" xfId="0" applyFont="1" applyFill="1" applyBorder="1" applyAlignment="1" applyProtection="1">
      <alignment vertical="center"/>
      <protection locked="0"/>
    </xf>
    <xf numFmtId="0" fontId="18" fillId="3" borderId="3" xfId="0" applyFont="1" applyFill="1" applyBorder="1" applyAlignment="1" applyProtection="1">
      <alignment horizontal="right" vertical="center"/>
      <protection locked="0"/>
    </xf>
    <xf numFmtId="0" fontId="18" fillId="3" borderId="3" xfId="0" applyFont="1" applyFill="1" applyBorder="1" applyAlignment="1" applyProtection="1">
      <alignment horizontal="right"/>
      <protection locked="0"/>
    </xf>
    <xf numFmtId="1" fontId="14" fillId="3" borderId="0" xfId="1" applyNumberFormat="1" applyFont="1" applyFill="1" applyAlignment="1" applyProtection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111111"/>
      <color rgb="FF292929"/>
      <color rgb="FF1C1C1C"/>
      <color rgb="FFFF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ample-energy-services.co.uk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0</xdr:rowOff>
    </xdr:from>
    <xdr:to>
      <xdr:col>13</xdr:col>
      <xdr:colOff>9526</xdr:colOff>
      <xdr:row>1</xdr:row>
      <xdr:rowOff>0</xdr:rowOff>
    </xdr:to>
    <xdr:pic>
      <xdr:nvPicPr>
        <xdr:cNvPr id="1038" name="Picture 14" descr="Affordable_Solar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b="85783"/>
        <a:stretch>
          <a:fillRect/>
        </a:stretch>
      </xdr:blipFill>
      <xdr:spPr bwMode="auto">
        <a:xfrm>
          <a:off x="19051" y="0"/>
          <a:ext cx="7562850" cy="175260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>
    <xdr:from>
      <xdr:col>2</xdr:col>
      <xdr:colOff>1</xdr:colOff>
      <xdr:row>0</xdr:row>
      <xdr:rowOff>1743075</xdr:rowOff>
    </xdr:from>
    <xdr:to>
      <xdr:col>13</xdr:col>
      <xdr:colOff>1</xdr:colOff>
      <xdr:row>0</xdr:row>
      <xdr:rowOff>1743075</xdr:rowOff>
    </xdr:to>
    <xdr:cxnSp macro="">
      <xdr:nvCxnSpPr>
        <xdr:cNvPr id="5" name="Straight Connector 4"/>
        <xdr:cNvCxnSpPr/>
      </xdr:nvCxnSpPr>
      <xdr:spPr>
        <a:xfrm rot="10800000">
          <a:off x="1" y="1743075"/>
          <a:ext cx="5648325" cy="0"/>
        </a:xfrm>
        <a:prstGeom prst="line">
          <a:avLst/>
        </a:prstGeom>
        <a:ln>
          <a:solidFill>
            <a:srgbClr val="111111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34"/>
  <sheetViews>
    <sheetView showGridLines="0" tabSelected="1" workbookViewId="0">
      <selection activeCell="O3" sqref="O3"/>
    </sheetView>
  </sheetViews>
  <sheetFormatPr defaultRowHeight="15"/>
  <cols>
    <col min="6" max="6" width="16.140625" customWidth="1"/>
    <col min="7" max="7" width="8.28515625" customWidth="1"/>
    <col min="8" max="8" width="15.140625" customWidth="1"/>
    <col min="9" max="9" width="6" customWidth="1"/>
    <col min="10" max="10" width="6.42578125" customWidth="1"/>
    <col min="11" max="13" width="5.28515625" customWidth="1"/>
  </cols>
  <sheetData>
    <row r="1" spans="1:14" ht="137.25" customHeight="1">
      <c r="A1" s="42"/>
      <c r="B1" s="4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21" customHeight="1">
      <c r="A2" s="43"/>
      <c r="B2" s="43"/>
      <c r="C2" s="4" t="s">
        <v>22</v>
      </c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>
      <c r="A3" s="43"/>
      <c r="B3" s="43"/>
      <c r="C3" s="5"/>
      <c r="D3" s="5"/>
      <c r="E3" s="5"/>
      <c r="F3" s="5"/>
      <c r="G3" s="5"/>
      <c r="H3" s="6"/>
      <c r="I3" s="5"/>
      <c r="J3" s="5"/>
      <c r="K3" s="5"/>
      <c r="L3" s="5"/>
      <c r="M3" s="5"/>
      <c r="N3" s="3"/>
    </row>
    <row r="4" spans="1:14" ht="18.75">
      <c r="A4" s="43"/>
      <c r="B4" s="43"/>
      <c r="C4" s="7" t="s">
        <v>23</v>
      </c>
      <c r="D4" s="7"/>
      <c r="E4" s="7"/>
      <c r="F4" s="7"/>
      <c r="G4" s="26" t="s">
        <v>24</v>
      </c>
      <c r="H4" s="44">
        <v>400</v>
      </c>
      <c r="I4" s="8"/>
      <c r="J4" s="9"/>
      <c r="K4" s="9"/>
      <c r="L4" s="9"/>
      <c r="M4" s="9"/>
    </row>
    <row r="5" spans="1:14" ht="18.75">
      <c r="A5" s="43"/>
      <c r="B5" s="43"/>
      <c r="C5" s="29" t="s">
        <v>26</v>
      </c>
      <c r="D5" s="10"/>
      <c r="E5" s="10"/>
      <c r="F5" s="10"/>
      <c r="G5" s="10"/>
      <c r="H5" s="11"/>
      <c r="I5" s="12"/>
      <c r="J5" s="9"/>
      <c r="K5" s="9"/>
      <c r="L5" s="9"/>
      <c r="M5" s="9"/>
    </row>
    <row r="6" spans="1:14" ht="18.75">
      <c r="A6" s="43"/>
      <c r="B6" s="43"/>
      <c r="C6" s="13" t="s">
        <v>25</v>
      </c>
      <c r="D6" s="13"/>
      <c r="E6" s="13"/>
      <c r="F6" s="13"/>
      <c r="G6" s="14">
        <v>0.13</v>
      </c>
      <c r="H6" s="47">
        <f>PRODUCT(H4/G6)</f>
        <v>3076.9230769230767</v>
      </c>
      <c r="I6" s="9" t="s">
        <v>0</v>
      </c>
      <c r="J6" s="9"/>
      <c r="K6" s="9"/>
      <c r="L6" s="9"/>
      <c r="M6" s="9"/>
    </row>
    <row r="7" spans="1:14" ht="18.75">
      <c r="A7" s="43"/>
      <c r="B7" s="43"/>
      <c r="C7" s="13"/>
      <c r="D7" s="13"/>
      <c r="E7" s="13"/>
      <c r="F7" s="13"/>
      <c r="G7" s="14"/>
      <c r="H7" s="47"/>
      <c r="I7" s="9"/>
      <c r="J7" s="9"/>
      <c r="K7" s="9"/>
      <c r="L7" s="9"/>
      <c r="M7" s="9"/>
    </row>
    <row r="8" spans="1:14" ht="18.75">
      <c r="A8" s="43"/>
      <c r="B8" s="43"/>
      <c r="C8" s="15"/>
      <c r="D8" s="15"/>
      <c r="E8" s="15"/>
      <c r="F8" s="15"/>
      <c r="G8" s="15"/>
      <c r="H8" s="16"/>
      <c r="I8" s="17"/>
      <c r="J8" s="18"/>
      <c r="K8" s="9"/>
      <c r="L8" s="9"/>
      <c r="M8" s="9"/>
    </row>
    <row r="9" spans="1:14" ht="18">
      <c r="A9" s="43"/>
      <c r="B9" s="43"/>
      <c r="C9" s="7" t="s">
        <v>8</v>
      </c>
      <c r="D9" s="7"/>
      <c r="E9" s="7"/>
      <c r="F9" s="7"/>
      <c r="G9" s="19"/>
      <c r="H9" s="45">
        <v>2800</v>
      </c>
      <c r="I9" s="20" t="s">
        <v>0</v>
      </c>
      <c r="J9" s="21">
        <f>IF(H9="","",VLOOKUP(H9,ProductLookUp1,2,FALSE))</f>
        <v>21.3</v>
      </c>
      <c r="K9" s="5" t="s">
        <v>7</v>
      </c>
      <c r="L9" s="5"/>
      <c r="M9" s="5"/>
    </row>
    <row r="10" spans="1:14" ht="18.75">
      <c r="A10" s="43"/>
      <c r="B10" s="43"/>
      <c r="C10" s="15"/>
      <c r="D10" s="15"/>
      <c r="E10" s="15"/>
      <c r="F10" s="15"/>
      <c r="G10" s="15"/>
      <c r="H10" s="22"/>
      <c r="I10" s="9"/>
      <c r="J10" s="9"/>
      <c r="K10" s="9"/>
      <c r="L10" s="9"/>
      <c r="M10" s="9"/>
    </row>
    <row r="11" spans="1:14" ht="18.75">
      <c r="A11" s="43"/>
      <c r="B11" s="43"/>
      <c r="C11" s="7" t="s">
        <v>6</v>
      </c>
      <c r="D11" s="7"/>
      <c r="E11" s="7"/>
      <c r="F11" s="7"/>
      <c r="G11" s="23"/>
      <c r="H11" s="24">
        <f>SUM(H9*85/100)</f>
        <v>2380</v>
      </c>
      <c r="I11" s="25" t="s">
        <v>0</v>
      </c>
      <c r="J11" s="9"/>
      <c r="K11" s="9"/>
      <c r="L11" s="9"/>
      <c r="M11" s="9"/>
    </row>
    <row r="12" spans="1:14" ht="18.75">
      <c r="A12" s="43"/>
      <c r="B12" s="43"/>
      <c r="C12" s="15"/>
      <c r="D12" s="15"/>
      <c r="E12" s="15"/>
      <c r="F12" s="23"/>
      <c r="G12" s="15"/>
      <c r="H12" s="22"/>
      <c r="I12" s="9"/>
      <c r="J12" s="9"/>
      <c r="K12" s="9"/>
      <c r="L12" s="9"/>
      <c r="M12" s="9"/>
    </row>
    <row r="13" spans="1:14" ht="18.75">
      <c r="A13" s="43"/>
      <c r="B13" s="43"/>
      <c r="C13" s="7" t="s">
        <v>17</v>
      </c>
      <c r="D13" s="7"/>
      <c r="E13" s="26" t="s">
        <v>11</v>
      </c>
      <c r="F13" s="46" t="s">
        <v>9</v>
      </c>
      <c r="G13" s="27">
        <f>IF(F13="","",VLOOKUP(F13,typetariff1,2,FALSE))</f>
        <v>0.41299999999999998</v>
      </c>
      <c r="H13" s="28">
        <f>PRODUCT(H11,G13)</f>
        <v>982.93999999999994</v>
      </c>
      <c r="I13" s="9"/>
      <c r="J13" s="9"/>
      <c r="K13" s="9"/>
      <c r="L13" s="9"/>
      <c r="M13" s="9"/>
    </row>
    <row r="14" spans="1:14" ht="18.75">
      <c r="A14" s="43"/>
      <c r="B14" s="43"/>
      <c r="C14" s="29" t="s">
        <v>19</v>
      </c>
      <c r="D14" s="15"/>
      <c r="E14" s="15"/>
      <c r="F14" s="15"/>
      <c r="G14" s="15"/>
      <c r="H14" s="30"/>
      <c r="I14" s="9"/>
      <c r="J14" s="9"/>
      <c r="K14" s="9"/>
      <c r="L14" s="9"/>
      <c r="M14" s="9"/>
    </row>
    <row r="15" spans="1:14" ht="18.75">
      <c r="A15" s="43"/>
      <c r="B15" s="43"/>
      <c r="C15" s="31"/>
      <c r="D15" s="15"/>
      <c r="E15" s="15"/>
      <c r="F15" s="15"/>
      <c r="G15" s="15"/>
      <c r="H15" s="30"/>
      <c r="I15" s="9"/>
      <c r="J15" s="9"/>
      <c r="K15" s="9"/>
      <c r="L15" s="9"/>
      <c r="M15" s="9"/>
    </row>
    <row r="16" spans="1:14" ht="18.75">
      <c r="A16" s="43"/>
      <c r="B16" s="43"/>
      <c r="C16" s="7" t="s">
        <v>1</v>
      </c>
      <c r="D16" s="7"/>
      <c r="E16" s="7"/>
      <c r="F16" s="7"/>
      <c r="G16" s="41">
        <v>1.4999999999999999E-2</v>
      </c>
      <c r="H16" s="28">
        <f>PRODUCT(H11,G16)</f>
        <v>35.699999999999996</v>
      </c>
      <c r="I16" s="9"/>
      <c r="J16" s="9"/>
      <c r="K16" s="9"/>
      <c r="L16" s="9"/>
      <c r="M16" s="9"/>
    </row>
    <row r="17" spans="1:13" ht="18.75">
      <c r="A17" s="43"/>
      <c r="B17" s="43"/>
      <c r="C17" s="32" t="s">
        <v>2</v>
      </c>
      <c r="D17" s="33"/>
      <c r="E17" s="33"/>
      <c r="F17" s="33"/>
      <c r="G17" s="34"/>
      <c r="H17" s="22"/>
      <c r="I17" s="9"/>
      <c r="J17" s="9"/>
      <c r="K17" s="9"/>
      <c r="L17" s="9"/>
      <c r="M17" s="9"/>
    </row>
    <row r="18" spans="1:13" ht="18.75">
      <c r="A18" s="43"/>
      <c r="B18" s="43"/>
      <c r="C18" s="15"/>
      <c r="D18" s="15"/>
      <c r="E18" s="15"/>
      <c r="F18" s="15"/>
      <c r="G18" s="15"/>
      <c r="H18" s="22"/>
      <c r="I18" s="9"/>
      <c r="J18" s="9"/>
      <c r="K18" s="9"/>
      <c r="L18" s="9"/>
      <c r="M18" s="9"/>
    </row>
    <row r="19" spans="1:13" ht="18.75">
      <c r="A19" s="43"/>
      <c r="B19" s="43"/>
      <c r="C19" s="7" t="s">
        <v>3</v>
      </c>
      <c r="D19" s="7"/>
      <c r="E19" s="7"/>
      <c r="F19" s="23"/>
      <c r="G19" s="23"/>
      <c r="H19" s="35">
        <f>SUM(H13:H18)</f>
        <v>1018.64</v>
      </c>
      <c r="I19" s="9"/>
      <c r="J19" s="9"/>
      <c r="K19" s="9"/>
      <c r="L19" s="9"/>
      <c r="M19" s="9"/>
    </row>
    <row r="20" spans="1:13" ht="18.75">
      <c r="A20" s="43"/>
      <c r="B20" s="43"/>
      <c r="C20" s="15"/>
      <c r="D20" s="15"/>
      <c r="E20" s="15"/>
      <c r="F20" s="15"/>
      <c r="G20" s="15"/>
      <c r="H20" s="22"/>
      <c r="I20" s="9"/>
      <c r="J20" s="9"/>
      <c r="K20" s="9"/>
      <c r="L20" s="9"/>
      <c r="M20" s="9"/>
    </row>
    <row r="21" spans="1:13" ht="18.75">
      <c r="A21" s="43"/>
      <c r="B21" s="43"/>
      <c r="C21" s="7" t="s">
        <v>18</v>
      </c>
      <c r="D21" s="7"/>
      <c r="E21" s="23"/>
      <c r="F21" s="23"/>
      <c r="G21" s="41">
        <v>25</v>
      </c>
      <c r="H21" s="28">
        <f>PRODUCT(H19,G21)</f>
        <v>25466</v>
      </c>
      <c r="I21" s="9"/>
      <c r="J21" s="9"/>
      <c r="K21" s="9"/>
      <c r="L21" s="9"/>
      <c r="M21" s="9"/>
    </row>
    <row r="22" spans="1:13" ht="18.75">
      <c r="A22" s="43"/>
      <c r="B22" s="43"/>
      <c r="C22" s="15"/>
      <c r="D22" s="15"/>
      <c r="E22" s="15"/>
      <c r="F22" s="15"/>
      <c r="G22" s="15"/>
      <c r="H22" s="22"/>
      <c r="I22" s="9"/>
      <c r="J22" s="9"/>
      <c r="K22" s="9"/>
      <c r="L22" s="9"/>
      <c r="M22" s="9"/>
    </row>
    <row r="23" spans="1:13" ht="18.75">
      <c r="A23" s="43"/>
      <c r="B23" s="43"/>
      <c r="C23" s="7" t="s">
        <v>21</v>
      </c>
      <c r="D23" s="7"/>
      <c r="E23" s="7"/>
      <c r="F23" s="7"/>
      <c r="G23" s="41">
        <v>6.5000000000000002E-2</v>
      </c>
      <c r="H23" s="28">
        <f>PRODUCT(H11,G23)</f>
        <v>154.70000000000002</v>
      </c>
      <c r="I23" s="9"/>
      <c r="J23" s="9"/>
      <c r="K23" s="9"/>
      <c r="L23" s="9"/>
      <c r="M23" s="9"/>
    </row>
    <row r="24" spans="1:13" ht="18.75">
      <c r="A24" s="43"/>
      <c r="B24" s="43"/>
      <c r="C24" s="32" t="s">
        <v>20</v>
      </c>
      <c r="D24" s="32"/>
      <c r="E24" s="32"/>
      <c r="F24" s="32"/>
      <c r="G24" s="15"/>
      <c r="H24" s="22"/>
      <c r="I24" s="9"/>
      <c r="J24" s="9"/>
      <c r="K24" s="9"/>
      <c r="L24" s="9"/>
      <c r="M24" s="9"/>
    </row>
    <row r="25" spans="1:13" ht="18.75">
      <c r="A25" s="43"/>
      <c r="B25" s="43"/>
      <c r="C25" s="32" t="s">
        <v>4</v>
      </c>
      <c r="D25" s="32"/>
      <c r="E25" s="32"/>
      <c r="F25" s="32"/>
      <c r="G25" s="15"/>
      <c r="H25" s="22"/>
      <c r="I25" s="9"/>
      <c r="J25" s="9"/>
      <c r="K25" s="9"/>
      <c r="L25" s="9"/>
      <c r="M25" s="9"/>
    </row>
    <row r="26" spans="1:13" ht="18.75">
      <c r="A26" s="43"/>
      <c r="B26" s="43"/>
      <c r="C26" s="36"/>
      <c r="D26" s="36"/>
      <c r="E26" s="36"/>
      <c r="F26" s="36"/>
      <c r="G26" s="36"/>
      <c r="H26" s="22"/>
      <c r="I26" s="9"/>
      <c r="J26" s="9"/>
      <c r="K26" s="9"/>
      <c r="L26" s="9"/>
      <c r="M26" s="9"/>
    </row>
    <row r="27" spans="1:13" ht="18.75">
      <c r="A27" s="43"/>
      <c r="B27" s="43"/>
      <c r="C27" s="37" t="s">
        <v>5</v>
      </c>
      <c r="D27" s="38"/>
      <c r="E27" s="38"/>
      <c r="F27" s="38"/>
      <c r="G27" s="39"/>
      <c r="H27" s="40">
        <f>SUM(H19,H23)</f>
        <v>1173.3399999999999</v>
      </c>
      <c r="I27" s="9"/>
      <c r="J27" s="9"/>
      <c r="K27" s="9"/>
      <c r="L27" s="9"/>
      <c r="M27" s="9"/>
    </row>
    <row r="28" spans="1:13" ht="15.75">
      <c r="A28" s="43"/>
      <c r="B28" s="43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15.75">
      <c r="A29" s="43"/>
      <c r="B29" s="43"/>
      <c r="C29" s="15" t="s">
        <v>13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ht="15.75">
      <c r="A30" s="43"/>
      <c r="B30" s="43"/>
      <c r="C30" s="15" t="s">
        <v>14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5.75">
      <c r="A31" s="43"/>
      <c r="B31" s="43"/>
      <c r="C31" s="15" t="s">
        <v>15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ht="15.75">
      <c r="A32" s="43"/>
      <c r="B32" s="43"/>
      <c r="C32" s="15" t="s">
        <v>16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>
      <c r="A33" s="43"/>
      <c r="B33" s="43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>
      <c r="C34" s="1"/>
    </row>
  </sheetData>
  <sheetProtection password="EFE4" sheet="1" objects="1" scenarios="1"/>
  <dataValidations count="2">
    <dataValidation type="list" allowBlank="1" showInputMessage="1" showErrorMessage="1" sqref="H9">
      <formula1>proposedpvsystem</formula1>
    </dataValidation>
    <dataValidation type="list" allowBlank="1" showInputMessage="1" showErrorMessage="1" sqref="F13">
      <formula1>installtype1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3:F15"/>
  <sheetViews>
    <sheetView workbookViewId="0">
      <selection activeCell="G9" sqref="G9"/>
    </sheetView>
  </sheetViews>
  <sheetFormatPr defaultRowHeight="15"/>
  <cols>
    <col min="2" max="2" width="10.28515625" bestFit="1" customWidth="1"/>
    <col min="5" max="5" width="10.42578125" bestFit="1" customWidth="1"/>
  </cols>
  <sheetData>
    <row r="3" spans="2:6">
      <c r="B3">
        <v>1200</v>
      </c>
      <c r="C3">
        <v>9.1</v>
      </c>
      <c r="E3" t="s">
        <v>9</v>
      </c>
      <c r="F3">
        <v>0.41299999999999998</v>
      </c>
    </row>
    <row r="4" spans="2:6">
      <c r="B4">
        <v>1600</v>
      </c>
      <c r="C4">
        <v>12.2</v>
      </c>
      <c r="E4" t="s">
        <v>10</v>
      </c>
      <c r="F4">
        <v>0.36099999999999999</v>
      </c>
    </row>
    <row r="5" spans="2:6">
      <c r="B5">
        <v>1800</v>
      </c>
      <c r="C5">
        <v>13.7</v>
      </c>
      <c r="E5" t="s">
        <v>12</v>
      </c>
      <c r="F5">
        <v>0.36099999999999999</v>
      </c>
    </row>
    <row r="6" spans="2:6">
      <c r="B6">
        <v>2000</v>
      </c>
      <c r="C6">
        <v>15.2</v>
      </c>
    </row>
    <row r="7" spans="2:6">
      <c r="B7">
        <v>2800</v>
      </c>
      <c r="C7">
        <v>21.3</v>
      </c>
    </row>
    <row r="8" spans="2:6">
      <c r="B8">
        <v>3000</v>
      </c>
      <c r="C8">
        <v>22.8</v>
      </c>
    </row>
    <row r="9" spans="2:6">
      <c r="B9">
        <v>4000</v>
      </c>
      <c r="C9">
        <v>30.4</v>
      </c>
    </row>
    <row r="10" spans="2:6">
      <c r="B10">
        <v>4400</v>
      </c>
      <c r="C10">
        <v>33.4</v>
      </c>
    </row>
    <row r="11" spans="2:6">
      <c r="B11">
        <v>5600</v>
      </c>
      <c r="C11">
        <v>42.6</v>
      </c>
    </row>
    <row r="12" spans="2:6">
      <c r="B12">
        <v>6000</v>
      </c>
      <c r="C12">
        <v>45.6</v>
      </c>
    </row>
    <row r="13" spans="2:6">
      <c r="B13">
        <v>6400</v>
      </c>
      <c r="C13">
        <v>48.6</v>
      </c>
    </row>
    <row r="14" spans="2:6">
      <c r="B14">
        <v>8400</v>
      </c>
      <c r="C14">
        <v>63.9</v>
      </c>
    </row>
    <row r="15" spans="2:6">
      <c r="B15">
        <v>9600</v>
      </c>
      <c r="C15">
        <v>72.900000000000006</v>
      </c>
    </row>
  </sheetData>
  <dataConsolidate/>
  <dataValidations count="5">
    <dataValidation type="list" allowBlank="1" showInputMessage="1" showErrorMessage="1" sqref="C3:C15">
      <formula1>sqmpv</formula1>
    </dataValidation>
    <dataValidation type="list" allowBlank="1" showInputMessage="1" showErrorMessage="1" sqref="B3:B15">
      <formula1>proposedpvsystem</formula1>
    </dataValidation>
    <dataValidation type="list" allowBlank="1" showInputMessage="1" showErrorMessage="1" sqref="M17">
      <formula1>PVSQM</formula1>
    </dataValidation>
    <dataValidation type="list" allowBlank="1" showInputMessage="1" showErrorMessage="1" sqref="F3:F5">
      <formula1>tariff</formula1>
    </dataValidation>
    <dataValidation type="list" allowBlank="1" showInputMessage="1" showErrorMessage="1" sqref="E3:E5">
      <formula1>installtype1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Calculator</vt:lpstr>
      <vt:lpstr>Worksheet</vt:lpstr>
      <vt:lpstr>installtype</vt:lpstr>
      <vt:lpstr>installtype1</vt:lpstr>
      <vt:lpstr>ProductLookUp1</vt:lpstr>
      <vt:lpstr>proposedpvsystem</vt:lpstr>
      <vt:lpstr>sqmpv</vt:lpstr>
      <vt:lpstr>tariff</vt:lpstr>
      <vt:lpstr>typetariff</vt:lpstr>
      <vt:lpstr>typetariff1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SEC</cp:lastModifiedBy>
  <dcterms:created xsi:type="dcterms:W3CDTF">2010-04-10T09:23:01Z</dcterms:created>
  <dcterms:modified xsi:type="dcterms:W3CDTF">2010-04-16T09:59:02Z</dcterms:modified>
</cp:coreProperties>
</file>